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17895" windowHeight="10425"/>
  </bookViews>
  <sheets>
    <sheet name="без учета счетов бюджета" sheetId="2" r:id="rId1"/>
  </sheets>
  <definedNames>
    <definedName name="_xlnm.Print_Titles" localSheetId="0">'без учета счетов бюджета'!$10:$10</definedName>
    <definedName name="_xlnm.Print_Area" localSheetId="0">'без учета счетов бюджета'!$A$1:$F$53</definedName>
  </definedNames>
  <calcPr calcId="145621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F11" i="2"/>
  <c r="E11" i="2"/>
</calcChain>
</file>

<file path=xl/sharedStrings.xml><?xml version="1.0" encoding="utf-8"?>
<sst xmlns="http://schemas.openxmlformats.org/spreadsheetml/2006/main" count="96" uniqueCount="96">
  <si>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</si>
  <si>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</si>
  <si>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</si>
  <si>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</si>
  <si>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</si>
  <si>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</si>
  <si>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</si>
  <si>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</si>
  <si>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</si>
  <si>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</si>
  <si>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</si>
  <si>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</si>
  <si>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</si>
  <si>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</si>
  <si>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</si>
  <si>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</si>
  <si>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</si>
  <si>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</si>
  <si>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</si>
  <si>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</si>
  <si>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</si>
  <si>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</si>
  <si>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</si>
  <si>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</si>
  <si>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</si>
  <si>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</si>
  <si>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</si>
  <si>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</si>
  <si>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</si>
  <si>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</si>
  <si>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</si>
  <si>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</si>
  <si>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</si>
  <si>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</si>
  <si>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</si>
  <si>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</si>
  <si>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</si>
  <si>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</si>
  <si>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</si>
  <si>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</si>
  <si>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</si>
  <si>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</si>
  <si>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</si>
  <si>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</si>
  <si>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</si>
  <si>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</si>
  <si>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</si>
  <si>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</si>
  <si>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</si>
  <si>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</si>
  <si>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</si>
  <si>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</si>
  <si>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</si>
  <si>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</si>
  <si>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</si>
  <si>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</si>
  <si>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</si>
  <si>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</si>
  <si>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</si>
  <si>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</si>
  <si>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</si>
  <si>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</si>
  <si>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</si>
  <si>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</si>
  <si>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</si>
  <si>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</si>
  <si>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</si>
  <si>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</si>
  <si>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</si>
  <si>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</si>
  <si>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</si>
  <si>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</si>
  <si>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</si>
  <si>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</si>
  <si>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</si>
  <si>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</si>
  <si>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</si>
  <si>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</si>
  <si>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</si>
  <si>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</si>
  <si>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</si>
  <si>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</si>
  <si>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</si>
  <si>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</si>
  <si>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</si>
  <si>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</si>
  <si>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План</t>
  </si>
  <si>
    <t>Факт</t>
  </si>
  <si>
    <t>Отклоне ния (+, -)</t>
  </si>
  <si>
    <t>Исполне ние, %</t>
  </si>
  <si>
    <t xml:space="preserve"> тыс. руб.</t>
  </si>
  <si>
    <t>Исполнение расходной части районного бюджета за 1 квартал  2025 года по разделам и подразделам классификации расходов бюджета</t>
  </si>
  <si>
    <t>к постановлению администрации</t>
  </si>
  <si>
    <t>Залегощенского района</t>
  </si>
  <si>
    <t>Приложение 2</t>
  </si>
  <si>
    <t>от 15 апреля 2025 года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</si>
</sst>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164" fontId="8" fillId="5" borderId="2" xfId="9" applyNumberFormat="1" applyFont="1" applyFill="1" applyProtection="1">
      <alignment horizontal="right" vertical="top" shrinkToFit="1"/>
    </xf>
    <xf numFmtId="0" fontId="8" fillId="0" borderId="1" xfId="2" applyNumberFormat="1" applyFont="1" applyProtection="1"/>
    <xf numFmtId="0" fontId="9" fillId="0" borderId="1" xfId="4" applyNumberFormat="1" applyFont="1" applyProtection="1">
      <alignment horizontal="center"/>
    </xf>
    <xf numFmtId="0" fontId="9" fillId="0" borderId="1" xfId="1" applyNumberFormat="1" applyFont="1" applyAlignment="1" applyProtection="1">
      <alignment wrapText="1"/>
    </xf>
    <xf numFmtId="165" fontId="8" fillId="5" borderId="2" xfId="10" applyNumberFormat="1" applyFont="1" applyFill="1" applyProtection="1">
      <alignment horizontal="right" vertical="top" shrinkToFit="1"/>
    </xf>
    <xf numFmtId="164" fontId="7" fillId="5" borderId="2" xfId="12" applyNumberFormat="1" applyFont="1" applyFill="1" applyProtection="1">
      <alignment horizontal="right" vertical="top" shrinkToFit="1"/>
    </xf>
    <xf numFmtId="164" fontId="7" fillId="5" borderId="2" xfId="9" applyNumberFormat="1" applyFont="1" applyFill="1" applyProtection="1">
      <alignment horizontal="right" vertical="top" shrinkToFit="1"/>
    </xf>
    <xf numFmtId="165" fontId="7" fillId="5" borderId="2" xfId="10" applyNumberFormat="1" applyFont="1" applyFill="1" applyProtection="1">
      <alignment horizontal="right" vertical="top" shrinkToFit="1"/>
    </xf>
    <xf numFmtId="0" fontId="8" fillId="0" borderId="1" xfId="1" applyNumberFormat="1" applyFont="1" applyAlignment="1" applyProtection="1">
      <alignment wrapText="1"/>
    </xf>
    <xf numFmtId="0" fontId="8" fillId="0" borderId="1" xfId="1" applyFont="1" applyAlignment="1">
      <alignment wrapText="1"/>
    </xf>
    <xf numFmtId="0" fontId="8" fillId="0" borderId="1" xfId="1" applyFont="1" applyAlignment="1">
      <alignment horizontal="center" wrapText="1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0" fontId="10" fillId="0" borderId="0" xfId="0" applyFont="1" applyAlignment="1" applyProtection="1">
      <alignment horizontal="center"/>
      <protection locked="0"/>
    </xf>
    <xf numFmtId="0" fontId="8" fillId="0" borderId="1" xfId="1" applyFont="1" applyAlignment="1">
      <alignment horizontal="center" wrapTex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1" xfId="1" applyNumberFormat="1" applyFont="1" applyAlignment="1" applyProtection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showGridLines="0" tabSelected="1" zoomScaleNormal="100" zoomScaleSheetLayoutView="100" workbookViewId="0">
      <pane ySplit="10" topLeftCell="A38" activePane="bottomLeft" state="frozen"/>
      <selection pane="bottomLeft" activeCell="J7" sqref="J7"/>
    </sheetView>
  </sheetViews>
  <sheetFormatPr defaultRowHeight="15" outlineLevelRow="1" x14ac:dyDescent="0.25"/>
  <cols>
    <col min="1" max="1" width="51.5703125" style="1" customWidth="1"/>
    <col min="2" max="2" width="7.7109375" style="1" customWidth="1"/>
    <col min="3" max="3" width="11.42578125" style="1" customWidth="1"/>
    <col min="4" max="4" width="11" style="1" customWidth="1"/>
    <col min="5" max="6" width="10.42578125" style="1" customWidth="1"/>
    <col min="7" max="7" width="9.140625" style="1" hidden="1"/>
    <col min="8" max="8" width="9.140625" style="1" customWidth="1"/>
    <col min="9" max="16384" width="9.140625" style="1"/>
  </cols>
  <sheetData>
    <row r="2" spans="1:23" x14ac:dyDescent="0.25">
      <c r="C2" s="24" t="s">
        <v>94</v>
      </c>
      <c r="D2" s="24"/>
      <c r="E2" s="24"/>
      <c r="F2" s="24"/>
    </row>
    <row r="3" spans="1:23" x14ac:dyDescent="0.25">
      <c r="C3" s="24" t="s">
        <v>92</v>
      </c>
      <c r="D3" s="24"/>
      <c r="E3" s="24"/>
      <c r="F3" s="24"/>
    </row>
    <row r="4" spans="1:23" x14ac:dyDescent="0.25">
      <c r="A4" s="19"/>
      <c r="B4" s="20"/>
      <c r="C4" s="25" t="s">
        <v>93</v>
      </c>
      <c r="D4" s="25"/>
      <c r="E4" s="25"/>
      <c r="F4" s="25"/>
      <c r="G4" s="12"/>
      <c r="H4" s="2"/>
    </row>
    <row r="5" spans="1:23" ht="15.2" customHeight="1" x14ac:dyDescent="0.25">
      <c r="A5" s="19"/>
      <c r="B5" s="20"/>
      <c r="C5" s="25" t="s">
        <v>95</v>
      </c>
      <c r="D5" s="25"/>
      <c r="E5" s="25"/>
      <c r="F5" s="25"/>
      <c r="G5" s="12"/>
      <c r="H5" s="2"/>
    </row>
    <row r="6" spans="1:23" ht="8.25" customHeight="1" x14ac:dyDescent="0.25">
      <c r="A6" s="19"/>
      <c r="B6" s="20"/>
      <c r="C6" s="21"/>
      <c r="D6" s="21"/>
      <c r="E6" s="21"/>
      <c r="F6" s="21"/>
      <c r="G6" s="12"/>
      <c r="H6" s="2"/>
    </row>
    <row r="7" spans="1:23" ht="33.75" customHeight="1" x14ac:dyDescent="0.25">
      <c r="A7" s="30" t="s">
        <v>91</v>
      </c>
      <c r="B7" s="30"/>
      <c r="C7" s="30"/>
      <c r="D7" s="30"/>
      <c r="E7" s="30"/>
      <c r="F7" s="30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ht="6.75" customHeight="1" x14ac:dyDescent="0.25">
      <c r="A8" s="31"/>
      <c r="B8" s="32"/>
      <c r="C8" s="32"/>
      <c r="D8" s="32"/>
      <c r="E8" s="32"/>
      <c r="F8" s="32"/>
      <c r="G8" s="13"/>
      <c r="H8" s="2"/>
    </row>
    <row r="9" spans="1:23" ht="12.75" customHeight="1" x14ac:dyDescent="0.25">
      <c r="A9" s="33" t="s">
        <v>90</v>
      </c>
      <c r="B9" s="34"/>
      <c r="C9" s="34"/>
      <c r="D9" s="34"/>
      <c r="E9" s="34"/>
      <c r="F9" s="34"/>
      <c r="G9" s="34"/>
      <c r="H9" s="2"/>
    </row>
    <row r="10" spans="1:23" ht="38.25" customHeight="1" x14ac:dyDescent="0.25">
      <c r="A10" s="8" t="s">
        <v>0</v>
      </c>
      <c r="B10" s="8" t="s">
        <v>1</v>
      </c>
      <c r="C10" s="7" t="s">
        <v>86</v>
      </c>
      <c r="D10" s="7" t="s">
        <v>87</v>
      </c>
      <c r="E10" s="8" t="s">
        <v>88</v>
      </c>
      <c r="F10" s="8" t="s">
        <v>89</v>
      </c>
      <c r="G10" s="3" t="s">
        <v>2</v>
      </c>
      <c r="H10" s="2"/>
    </row>
    <row r="11" spans="1:23" x14ac:dyDescent="0.25">
      <c r="A11" s="22" t="s">
        <v>3</v>
      </c>
      <c r="B11" s="23" t="s">
        <v>4</v>
      </c>
      <c r="C11" s="17">
        <v>50415.62</v>
      </c>
      <c r="D11" s="17">
        <v>11503.11766</v>
      </c>
      <c r="E11" s="17">
        <f>D11-C11</f>
        <v>-38912.502340000006</v>
      </c>
      <c r="F11" s="18">
        <f>D11/C11</f>
        <v>0.22816574823437655</v>
      </c>
      <c r="G11" s="4">
        <v>0</v>
      </c>
      <c r="H11" s="2"/>
    </row>
    <row r="12" spans="1:23" ht="28.5" customHeight="1" outlineLevel="1" x14ac:dyDescent="0.25">
      <c r="A12" s="9" t="s">
        <v>5</v>
      </c>
      <c r="B12" s="10" t="s">
        <v>6</v>
      </c>
      <c r="C12" s="11">
        <v>2364.3000000000002</v>
      </c>
      <c r="D12" s="11">
        <v>598.73361</v>
      </c>
      <c r="E12" s="11">
        <f t="shared" ref="E12:E52" si="0">D12-C12</f>
        <v>-1765.5663900000002</v>
      </c>
      <c r="F12" s="15">
        <f t="shared" ref="F12:F52" si="1">D12/C12</f>
        <v>0.25323927166603222</v>
      </c>
      <c r="G12" s="4">
        <v>0</v>
      </c>
      <c r="H12" s="2"/>
    </row>
    <row r="13" spans="1:23" ht="38.25" outlineLevel="1" x14ac:dyDescent="0.25">
      <c r="A13" s="9" t="s">
        <v>7</v>
      </c>
      <c r="B13" s="10" t="s">
        <v>8</v>
      </c>
      <c r="C13" s="11">
        <v>2097</v>
      </c>
      <c r="D13" s="11">
        <v>387.18632000000002</v>
      </c>
      <c r="E13" s="11">
        <f t="shared" si="0"/>
        <v>-1709.81368</v>
      </c>
      <c r="F13" s="15">
        <f t="shared" si="1"/>
        <v>0.18463820696232713</v>
      </c>
      <c r="G13" s="4">
        <v>0</v>
      </c>
      <c r="H13" s="2"/>
    </row>
    <row r="14" spans="1:23" ht="43.5" customHeight="1" outlineLevel="1" x14ac:dyDescent="0.25">
      <c r="A14" s="9" t="s">
        <v>9</v>
      </c>
      <c r="B14" s="10" t="s">
        <v>10</v>
      </c>
      <c r="C14" s="11">
        <v>23571.46</v>
      </c>
      <c r="D14" s="11">
        <v>5339.4531800000004</v>
      </c>
      <c r="E14" s="11">
        <f t="shared" si="0"/>
        <v>-18232.006819999999</v>
      </c>
      <c r="F14" s="15">
        <f t="shared" si="1"/>
        <v>0.22652195409194004</v>
      </c>
      <c r="G14" s="4">
        <v>0</v>
      </c>
      <c r="H14" s="2"/>
    </row>
    <row r="15" spans="1:23" outlineLevel="1" x14ac:dyDescent="0.25">
      <c r="A15" s="9" t="s">
        <v>11</v>
      </c>
      <c r="B15" s="10" t="s">
        <v>12</v>
      </c>
      <c r="C15" s="11">
        <v>4.0999999999999996</v>
      </c>
      <c r="D15" s="11">
        <v>0.72</v>
      </c>
      <c r="E15" s="11">
        <f t="shared" si="0"/>
        <v>-3.38</v>
      </c>
      <c r="F15" s="15">
        <f t="shared" si="1"/>
        <v>0.17560975609756099</v>
      </c>
      <c r="G15" s="4">
        <v>0</v>
      </c>
      <c r="H15" s="2"/>
    </row>
    <row r="16" spans="1:23" ht="39.75" customHeight="1" outlineLevel="1" x14ac:dyDescent="0.25">
      <c r="A16" s="9" t="s">
        <v>13</v>
      </c>
      <c r="B16" s="10" t="s">
        <v>14</v>
      </c>
      <c r="C16" s="11">
        <v>5634.3</v>
      </c>
      <c r="D16" s="11">
        <v>1394.5248300000001</v>
      </c>
      <c r="E16" s="11">
        <f t="shared" si="0"/>
        <v>-4239.7751699999999</v>
      </c>
      <c r="F16" s="15">
        <f t="shared" si="1"/>
        <v>0.24750631489271072</v>
      </c>
      <c r="G16" s="4">
        <v>0</v>
      </c>
      <c r="H16" s="2"/>
    </row>
    <row r="17" spans="1:8" outlineLevel="1" x14ac:dyDescent="0.25">
      <c r="A17" s="9" t="s">
        <v>15</v>
      </c>
      <c r="B17" s="10" t="s">
        <v>16</v>
      </c>
      <c r="C17" s="11">
        <v>1000</v>
      </c>
      <c r="D17" s="11">
        <v>0</v>
      </c>
      <c r="E17" s="11">
        <f t="shared" si="0"/>
        <v>-1000</v>
      </c>
      <c r="F17" s="15">
        <f t="shared" si="1"/>
        <v>0</v>
      </c>
      <c r="G17" s="4">
        <v>0</v>
      </c>
      <c r="H17" s="2"/>
    </row>
    <row r="18" spans="1:8" outlineLevel="1" x14ac:dyDescent="0.25">
      <c r="A18" s="9" t="s">
        <v>17</v>
      </c>
      <c r="B18" s="10" t="s">
        <v>18</v>
      </c>
      <c r="C18" s="11">
        <v>15744.46</v>
      </c>
      <c r="D18" s="11">
        <v>3782.4997199999998</v>
      </c>
      <c r="E18" s="11">
        <f t="shared" si="0"/>
        <v>-11961.960279999999</v>
      </c>
      <c r="F18" s="15">
        <f t="shared" si="1"/>
        <v>0.24024321697917872</v>
      </c>
      <c r="G18" s="4">
        <v>0</v>
      </c>
      <c r="H18" s="2"/>
    </row>
    <row r="19" spans="1:8" x14ac:dyDescent="0.25">
      <c r="A19" s="22" t="s">
        <v>19</v>
      </c>
      <c r="B19" s="23" t="s">
        <v>20</v>
      </c>
      <c r="C19" s="17">
        <v>2357</v>
      </c>
      <c r="D19" s="17">
        <v>589.29999999999995</v>
      </c>
      <c r="E19" s="17">
        <f t="shared" si="0"/>
        <v>-1767.7</v>
      </c>
      <c r="F19" s="18">
        <f t="shared" si="1"/>
        <v>0.25002121340687311</v>
      </c>
      <c r="G19" s="4">
        <v>0</v>
      </c>
      <c r="H19" s="2"/>
    </row>
    <row r="20" spans="1:8" outlineLevel="1" x14ac:dyDescent="0.25">
      <c r="A20" s="9" t="s">
        <v>21</v>
      </c>
      <c r="B20" s="10" t="s">
        <v>22</v>
      </c>
      <c r="C20" s="11">
        <v>2357</v>
      </c>
      <c r="D20" s="11">
        <v>589.29999999999995</v>
      </c>
      <c r="E20" s="11">
        <f t="shared" si="0"/>
        <v>-1767.7</v>
      </c>
      <c r="F20" s="15">
        <f t="shared" si="1"/>
        <v>0.25002121340687311</v>
      </c>
      <c r="G20" s="4">
        <v>0</v>
      </c>
      <c r="H20" s="2"/>
    </row>
    <row r="21" spans="1:8" ht="29.25" customHeight="1" x14ac:dyDescent="0.25">
      <c r="A21" s="22" t="s">
        <v>23</v>
      </c>
      <c r="B21" s="23" t="s">
        <v>24</v>
      </c>
      <c r="C21" s="17">
        <v>270</v>
      </c>
      <c r="D21" s="17">
        <v>85</v>
      </c>
      <c r="E21" s="17">
        <f t="shared" si="0"/>
        <v>-185</v>
      </c>
      <c r="F21" s="18">
        <f t="shared" si="1"/>
        <v>0.31481481481481483</v>
      </c>
      <c r="G21" s="4">
        <v>0</v>
      </c>
      <c r="H21" s="2"/>
    </row>
    <row r="22" spans="1:8" ht="30" customHeight="1" outlineLevel="1" x14ac:dyDescent="0.25">
      <c r="A22" s="9" t="s">
        <v>25</v>
      </c>
      <c r="B22" s="10" t="s">
        <v>26</v>
      </c>
      <c r="C22" s="11">
        <v>270</v>
      </c>
      <c r="D22" s="11">
        <v>85</v>
      </c>
      <c r="E22" s="11">
        <f t="shared" si="0"/>
        <v>-185</v>
      </c>
      <c r="F22" s="15">
        <f t="shared" si="1"/>
        <v>0.31481481481481483</v>
      </c>
      <c r="G22" s="4">
        <v>0</v>
      </c>
      <c r="H22" s="2"/>
    </row>
    <row r="23" spans="1:8" x14ac:dyDescent="0.25">
      <c r="A23" s="22" t="s">
        <v>27</v>
      </c>
      <c r="B23" s="23" t="s">
        <v>28</v>
      </c>
      <c r="C23" s="17">
        <v>42615.578289999998</v>
      </c>
      <c r="D23" s="17">
        <v>1161.78595</v>
      </c>
      <c r="E23" s="17">
        <f t="shared" si="0"/>
        <v>-41453.79234</v>
      </c>
      <c r="F23" s="18">
        <f t="shared" si="1"/>
        <v>2.726200128258309E-2</v>
      </c>
      <c r="G23" s="4">
        <v>0</v>
      </c>
      <c r="H23" s="2"/>
    </row>
    <row r="24" spans="1:8" outlineLevel="1" x14ac:dyDescent="0.25">
      <c r="A24" s="9" t="s">
        <v>29</v>
      </c>
      <c r="B24" s="10" t="s">
        <v>30</v>
      </c>
      <c r="C24" s="11">
        <v>439.47829000000002</v>
      </c>
      <c r="D24" s="11">
        <v>28.149840000000001</v>
      </c>
      <c r="E24" s="11">
        <f t="shared" si="0"/>
        <v>-411.32845000000003</v>
      </c>
      <c r="F24" s="15">
        <f t="shared" si="1"/>
        <v>6.405285685443074E-2</v>
      </c>
      <c r="G24" s="4">
        <v>0</v>
      </c>
      <c r="H24" s="2"/>
    </row>
    <row r="25" spans="1:8" outlineLevel="1" x14ac:dyDescent="0.25">
      <c r="A25" s="9" t="s">
        <v>31</v>
      </c>
      <c r="B25" s="10" t="s">
        <v>32</v>
      </c>
      <c r="C25" s="11">
        <v>2834</v>
      </c>
      <c r="D25" s="11">
        <v>444.95</v>
      </c>
      <c r="E25" s="11">
        <f t="shared" si="0"/>
        <v>-2389.0500000000002</v>
      </c>
      <c r="F25" s="15">
        <f t="shared" si="1"/>
        <v>0.15700423429781227</v>
      </c>
      <c r="G25" s="4">
        <v>0</v>
      </c>
      <c r="H25" s="2"/>
    </row>
    <row r="26" spans="1:8" outlineLevel="1" x14ac:dyDescent="0.25">
      <c r="A26" s="9" t="s">
        <v>33</v>
      </c>
      <c r="B26" s="10" t="s">
        <v>34</v>
      </c>
      <c r="C26" s="11">
        <v>39275.1</v>
      </c>
      <c r="D26" s="11">
        <v>688.68610999999999</v>
      </c>
      <c r="E26" s="11">
        <f t="shared" si="0"/>
        <v>-38586.413889999996</v>
      </c>
      <c r="F26" s="15">
        <f t="shared" si="1"/>
        <v>1.7534929510045805E-2</v>
      </c>
      <c r="G26" s="4">
        <v>0</v>
      </c>
      <c r="H26" s="2"/>
    </row>
    <row r="27" spans="1:8" outlineLevel="1" x14ac:dyDescent="0.25">
      <c r="A27" s="9" t="s">
        <v>35</v>
      </c>
      <c r="B27" s="10" t="s">
        <v>36</v>
      </c>
      <c r="C27" s="11">
        <v>67</v>
      </c>
      <c r="D27" s="11">
        <v>0</v>
      </c>
      <c r="E27" s="11">
        <f t="shared" si="0"/>
        <v>-67</v>
      </c>
      <c r="F27" s="15">
        <f t="shared" si="1"/>
        <v>0</v>
      </c>
      <c r="G27" s="4">
        <v>0</v>
      </c>
      <c r="H27" s="2"/>
    </row>
    <row r="28" spans="1:8" x14ac:dyDescent="0.25">
      <c r="A28" s="22" t="s">
        <v>37</v>
      </c>
      <c r="B28" s="23" t="s">
        <v>38</v>
      </c>
      <c r="C28" s="17">
        <v>8133.0537400000003</v>
      </c>
      <c r="D28" s="17">
        <v>2442.7009899999998</v>
      </c>
      <c r="E28" s="17">
        <f t="shared" si="0"/>
        <v>-5690.35275</v>
      </c>
      <c r="F28" s="18">
        <f t="shared" si="1"/>
        <v>0.30034241357416624</v>
      </c>
      <c r="G28" s="4">
        <v>0</v>
      </c>
      <c r="H28" s="2"/>
    </row>
    <row r="29" spans="1:8" outlineLevel="1" x14ac:dyDescent="0.25">
      <c r="A29" s="9" t="s">
        <v>39</v>
      </c>
      <c r="B29" s="10" t="s">
        <v>40</v>
      </c>
      <c r="C29" s="11">
        <v>620</v>
      </c>
      <c r="D29" s="11">
        <v>91.546270000000007</v>
      </c>
      <c r="E29" s="11">
        <f t="shared" si="0"/>
        <v>-528.45372999999995</v>
      </c>
      <c r="F29" s="15">
        <f t="shared" si="1"/>
        <v>0.1476552741935484</v>
      </c>
      <c r="G29" s="4">
        <v>0</v>
      </c>
      <c r="H29" s="2"/>
    </row>
    <row r="30" spans="1:8" outlineLevel="1" x14ac:dyDescent="0.25">
      <c r="A30" s="9" t="s">
        <v>41</v>
      </c>
      <c r="B30" s="10" t="s">
        <v>42</v>
      </c>
      <c r="C30" s="11">
        <v>5814.7137400000001</v>
      </c>
      <c r="D30" s="11">
        <v>2351.15472</v>
      </c>
      <c r="E30" s="11">
        <f t="shared" si="0"/>
        <v>-3463.5590200000001</v>
      </c>
      <c r="F30" s="15">
        <f t="shared" si="1"/>
        <v>0.40434573826501041</v>
      </c>
      <c r="G30" s="4">
        <v>0</v>
      </c>
      <c r="H30" s="2"/>
    </row>
    <row r="31" spans="1:8" outlineLevel="1" x14ac:dyDescent="0.25">
      <c r="A31" s="9" t="s">
        <v>43</v>
      </c>
      <c r="B31" s="10" t="s">
        <v>44</v>
      </c>
      <c r="C31" s="11">
        <v>1698.34</v>
      </c>
      <c r="D31" s="11">
        <v>0</v>
      </c>
      <c r="E31" s="11">
        <f t="shared" si="0"/>
        <v>-1698.34</v>
      </c>
      <c r="F31" s="15">
        <f t="shared" si="1"/>
        <v>0</v>
      </c>
      <c r="G31" s="4">
        <v>0</v>
      </c>
      <c r="H31" s="2"/>
    </row>
    <row r="32" spans="1:8" x14ac:dyDescent="0.25">
      <c r="A32" s="22" t="s">
        <v>45</v>
      </c>
      <c r="B32" s="23" t="s">
        <v>46</v>
      </c>
      <c r="C32" s="17">
        <v>355351.38179999997</v>
      </c>
      <c r="D32" s="17">
        <v>80676.282829999996</v>
      </c>
      <c r="E32" s="17">
        <f t="shared" si="0"/>
        <v>-274675.09896999999</v>
      </c>
      <c r="F32" s="18">
        <f t="shared" si="1"/>
        <v>0.22703241625610587</v>
      </c>
      <c r="G32" s="4">
        <v>0</v>
      </c>
      <c r="H32" s="2"/>
    </row>
    <row r="33" spans="1:8" outlineLevel="1" x14ac:dyDescent="0.25">
      <c r="A33" s="9" t="s">
        <v>47</v>
      </c>
      <c r="B33" s="10" t="s">
        <v>48</v>
      </c>
      <c r="C33" s="11">
        <v>51611.7</v>
      </c>
      <c r="D33" s="11">
        <v>11956.52557</v>
      </c>
      <c r="E33" s="11">
        <f t="shared" si="0"/>
        <v>-39655.174429999999</v>
      </c>
      <c r="F33" s="15">
        <f t="shared" si="1"/>
        <v>0.23166308356438561</v>
      </c>
      <c r="G33" s="4">
        <v>0</v>
      </c>
      <c r="H33" s="2"/>
    </row>
    <row r="34" spans="1:8" outlineLevel="1" x14ac:dyDescent="0.25">
      <c r="A34" s="9" t="s">
        <v>49</v>
      </c>
      <c r="B34" s="10" t="s">
        <v>50</v>
      </c>
      <c r="C34" s="11">
        <v>281199.48180000001</v>
      </c>
      <c r="D34" s="11">
        <v>64608.817260000003</v>
      </c>
      <c r="E34" s="11">
        <f t="shared" si="0"/>
        <v>-216590.66454</v>
      </c>
      <c r="F34" s="15">
        <f t="shared" si="1"/>
        <v>0.22976150897017764</v>
      </c>
      <c r="G34" s="4">
        <v>0</v>
      </c>
      <c r="H34" s="2"/>
    </row>
    <row r="35" spans="1:8" outlineLevel="1" x14ac:dyDescent="0.25">
      <c r="A35" s="9" t="s">
        <v>51</v>
      </c>
      <c r="B35" s="10" t="s">
        <v>52</v>
      </c>
      <c r="C35" s="11">
        <v>9777</v>
      </c>
      <c r="D35" s="11">
        <v>1999.41488</v>
      </c>
      <c r="E35" s="11">
        <f t="shared" si="0"/>
        <v>-7777.5851199999997</v>
      </c>
      <c r="F35" s="15">
        <f t="shared" si="1"/>
        <v>0.20450187992226654</v>
      </c>
      <c r="G35" s="4">
        <v>0</v>
      </c>
      <c r="H35" s="2"/>
    </row>
    <row r="36" spans="1:8" outlineLevel="1" x14ac:dyDescent="0.25">
      <c r="A36" s="9" t="s">
        <v>53</v>
      </c>
      <c r="B36" s="10" t="s">
        <v>54</v>
      </c>
      <c r="C36" s="11">
        <v>130</v>
      </c>
      <c r="D36" s="11">
        <v>27.975000000000001</v>
      </c>
      <c r="E36" s="11">
        <f t="shared" si="0"/>
        <v>-102.02500000000001</v>
      </c>
      <c r="F36" s="15">
        <f t="shared" si="1"/>
        <v>0.21519230769230771</v>
      </c>
      <c r="G36" s="4">
        <v>0</v>
      </c>
      <c r="H36" s="2"/>
    </row>
    <row r="37" spans="1:8" outlineLevel="1" x14ac:dyDescent="0.25">
      <c r="A37" s="9" t="s">
        <v>55</v>
      </c>
      <c r="B37" s="10" t="s">
        <v>56</v>
      </c>
      <c r="C37" s="11">
        <v>12633.2</v>
      </c>
      <c r="D37" s="11">
        <v>2083.5501199999999</v>
      </c>
      <c r="E37" s="11">
        <f t="shared" si="0"/>
        <v>-10549.649880000001</v>
      </c>
      <c r="F37" s="15">
        <f t="shared" si="1"/>
        <v>0.16492655225912672</v>
      </c>
      <c r="G37" s="4">
        <v>0</v>
      </c>
      <c r="H37" s="2"/>
    </row>
    <row r="38" spans="1:8" x14ac:dyDescent="0.25">
      <c r="A38" s="22" t="s">
        <v>57</v>
      </c>
      <c r="B38" s="23" t="s">
        <v>58</v>
      </c>
      <c r="C38" s="17">
        <v>20891.068309999999</v>
      </c>
      <c r="D38" s="17">
        <v>2852.21603</v>
      </c>
      <c r="E38" s="17">
        <f t="shared" si="0"/>
        <v>-18038.852279999999</v>
      </c>
      <c r="F38" s="18">
        <f t="shared" si="1"/>
        <v>0.1365280122431422</v>
      </c>
      <c r="G38" s="4">
        <v>0</v>
      </c>
      <c r="H38" s="2"/>
    </row>
    <row r="39" spans="1:8" outlineLevel="1" x14ac:dyDescent="0.25">
      <c r="A39" s="9" t="s">
        <v>59</v>
      </c>
      <c r="B39" s="10" t="s">
        <v>60</v>
      </c>
      <c r="C39" s="11">
        <v>17679.668310000001</v>
      </c>
      <c r="D39" s="11">
        <v>2272.2376800000002</v>
      </c>
      <c r="E39" s="11">
        <f t="shared" si="0"/>
        <v>-15407.430630000001</v>
      </c>
      <c r="F39" s="15">
        <f t="shared" si="1"/>
        <v>0.12852264194994958</v>
      </c>
      <c r="G39" s="4">
        <v>0</v>
      </c>
      <c r="H39" s="2"/>
    </row>
    <row r="40" spans="1:8" outlineLevel="1" x14ac:dyDescent="0.25">
      <c r="A40" s="9" t="s">
        <v>61</v>
      </c>
      <c r="B40" s="10" t="s">
        <v>62</v>
      </c>
      <c r="C40" s="11">
        <v>3211.4</v>
      </c>
      <c r="D40" s="11">
        <v>579.97834999999998</v>
      </c>
      <c r="E40" s="11">
        <f t="shared" si="0"/>
        <v>-2631.4216500000002</v>
      </c>
      <c r="F40" s="15">
        <f t="shared" si="1"/>
        <v>0.18059984741857132</v>
      </c>
      <c r="G40" s="4">
        <v>0</v>
      </c>
      <c r="H40" s="2"/>
    </row>
    <row r="41" spans="1:8" x14ac:dyDescent="0.25">
      <c r="A41" s="22" t="s">
        <v>63</v>
      </c>
      <c r="B41" s="23" t="s">
        <v>64</v>
      </c>
      <c r="C41" s="17">
        <v>24530.769090000002</v>
      </c>
      <c r="D41" s="17">
        <v>3004.0064900000002</v>
      </c>
      <c r="E41" s="17">
        <f t="shared" si="0"/>
        <v>-21526.762600000002</v>
      </c>
      <c r="F41" s="18">
        <f t="shared" si="1"/>
        <v>0.12245871619347586</v>
      </c>
      <c r="G41" s="4">
        <v>0</v>
      </c>
      <c r="H41" s="2"/>
    </row>
    <row r="42" spans="1:8" outlineLevel="1" x14ac:dyDescent="0.25">
      <c r="A42" s="9" t="s">
        <v>65</v>
      </c>
      <c r="B42" s="10" t="s">
        <v>66</v>
      </c>
      <c r="C42" s="11">
        <v>228</v>
      </c>
      <c r="D42" s="11">
        <v>34.030239999999999</v>
      </c>
      <c r="E42" s="11">
        <f t="shared" si="0"/>
        <v>-193.96976000000001</v>
      </c>
      <c r="F42" s="15">
        <f t="shared" si="1"/>
        <v>0.14925543859649124</v>
      </c>
      <c r="G42" s="4">
        <v>0</v>
      </c>
      <c r="H42" s="2"/>
    </row>
    <row r="43" spans="1:8" outlineLevel="1" x14ac:dyDescent="0.25">
      <c r="A43" s="9" t="s">
        <v>67</v>
      </c>
      <c r="B43" s="10" t="s">
        <v>68</v>
      </c>
      <c r="C43" s="11">
        <v>190</v>
      </c>
      <c r="D43" s="11">
        <v>24.529859999999999</v>
      </c>
      <c r="E43" s="11">
        <f t="shared" si="0"/>
        <v>-165.47014000000001</v>
      </c>
      <c r="F43" s="15">
        <f t="shared" si="1"/>
        <v>0.12910452631578948</v>
      </c>
      <c r="G43" s="4">
        <v>0</v>
      </c>
      <c r="H43" s="2"/>
    </row>
    <row r="44" spans="1:8" outlineLevel="1" x14ac:dyDescent="0.25">
      <c r="A44" s="9" t="s">
        <v>69</v>
      </c>
      <c r="B44" s="10" t="s">
        <v>70</v>
      </c>
      <c r="C44" s="11">
        <v>20563.669089999999</v>
      </c>
      <c r="D44" s="11">
        <v>837.20546999999999</v>
      </c>
      <c r="E44" s="11">
        <f t="shared" si="0"/>
        <v>-19726.463619999999</v>
      </c>
      <c r="F44" s="15">
        <f t="shared" si="1"/>
        <v>4.0712844888518875E-2</v>
      </c>
      <c r="G44" s="4">
        <v>0</v>
      </c>
      <c r="H44" s="2"/>
    </row>
    <row r="45" spans="1:8" outlineLevel="1" x14ac:dyDescent="0.25">
      <c r="A45" s="9" t="s">
        <v>71</v>
      </c>
      <c r="B45" s="10" t="s">
        <v>72</v>
      </c>
      <c r="C45" s="11">
        <v>3549.1</v>
      </c>
      <c r="D45" s="11">
        <v>2108.2409200000002</v>
      </c>
      <c r="E45" s="11">
        <f t="shared" si="0"/>
        <v>-1440.8590799999997</v>
      </c>
      <c r="F45" s="15">
        <f t="shared" si="1"/>
        <v>0.59402127863401999</v>
      </c>
      <c r="G45" s="4">
        <v>0</v>
      </c>
      <c r="H45" s="2"/>
    </row>
    <row r="46" spans="1:8" x14ac:dyDescent="0.25">
      <c r="A46" s="22" t="s">
        <v>73</v>
      </c>
      <c r="B46" s="23" t="s">
        <v>74</v>
      </c>
      <c r="C46" s="17">
        <v>6858</v>
      </c>
      <c r="D46" s="17">
        <v>1895.09103</v>
      </c>
      <c r="E46" s="17">
        <f t="shared" si="0"/>
        <v>-4962.9089700000004</v>
      </c>
      <c r="F46" s="18">
        <f t="shared" si="1"/>
        <v>0.27633290026246721</v>
      </c>
      <c r="G46" s="4">
        <v>0</v>
      </c>
      <c r="H46" s="2"/>
    </row>
    <row r="47" spans="1:8" outlineLevel="1" x14ac:dyDescent="0.25">
      <c r="A47" s="9" t="s">
        <v>75</v>
      </c>
      <c r="B47" s="10" t="s">
        <v>76</v>
      </c>
      <c r="C47" s="11">
        <v>6758</v>
      </c>
      <c r="D47" s="11">
        <v>1895.09103</v>
      </c>
      <c r="E47" s="11">
        <f t="shared" si="0"/>
        <v>-4862.9089700000004</v>
      </c>
      <c r="F47" s="15">
        <f t="shared" si="1"/>
        <v>0.28042187481503406</v>
      </c>
      <c r="G47" s="4">
        <v>0</v>
      </c>
      <c r="H47" s="2"/>
    </row>
    <row r="48" spans="1:8" outlineLevel="1" x14ac:dyDescent="0.25">
      <c r="A48" s="9" t="s">
        <v>77</v>
      </c>
      <c r="B48" s="10" t="s">
        <v>78</v>
      </c>
      <c r="C48" s="11">
        <v>100</v>
      </c>
      <c r="D48" s="11">
        <v>0</v>
      </c>
      <c r="E48" s="11">
        <f t="shared" si="0"/>
        <v>-100</v>
      </c>
      <c r="F48" s="15">
        <f t="shared" si="1"/>
        <v>0</v>
      </c>
      <c r="G48" s="4">
        <v>0</v>
      </c>
      <c r="H48" s="2"/>
    </row>
    <row r="49" spans="1:8" ht="41.25" customHeight="1" x14ac:dyDescent="0.25">
      <c r="A49" s="22" t="s">
        <v>79</v>
      </c>
      <c r="B49" s="23" t="s">
        <v>80</v>
      </c>
      <c r="C49" s="17">
        <v>8357.1</v>
      </c>
      <c r="D49" s="17">
        <v>3251.2</v>
      </c>
      <c r="E49" s="17">
        <f t="shared" si="0"/>
        <v>-5105.9000000000005</v>
      </c>
      <c r="F49" s="18">
        <f t="shared" si="1"/>
        <v>0.38903447368106159</v>
      </c>
      <c r="G49" s="4">
        <v>0</v>
      </c>
      <c r="H49" s="2"/>
    </row>
    <row r="50" spans="1:8" ht="38.25" outlineLevel="1" x14ac:dyDescent="0.25">
      <c r="A50" s="9" t="s">
        <v>81</v>
      </c>
      <c r="B50" s="10" t="s">
        <v>82</v>
      </c>
      <c r="C50" s="11">
        <v>6902.1</v>
      </c>
      <c r="D50" s="11">
        <v>2196.1999999999998</v>
      </c>
      <c r="E50" s="11">
        <f t="shared" si="0"/>
        <v>-4705.9000000000005</v>
      </c>
      <c r="F50" s="15">
        <f t="shared" si="1"/>
        <v>0.31819301372046183</v>
      </c>
      <c r="G50" s="4">
        <v>0</v>
      </c>
      <c r="H50" s="2"/>
    </row>
    <row r="51" spans="1:8" outlineLevel="1" x14ac:dyDescent="0.25">
      <c r="A51" s="9" t="s">
        <v>83</v>
      </c>
      <c r="B51" s="10" t="s">
        <v>84</v>
      </c>
      <c r="C51" s="11">
        <v>1455</v>
      </c>
      <c r="D51" s="11">
        <v>1055</v>
      </c>
      <c r="E51" s="11">
        <f t="shared" si="0"/>
        <v>-400</v>
      </c>
      <c r="F51" s="15">
        <f t="shared" si="1"/>
        <v>0.72508591065292094</v>
      </c>
      <c r="G51" s="4">
        <v>0</v>
      </c>
      <c r="H51" s="2"/>
    </row>
    <row r="52" spans="1:8" ht="17.25" customHeight="1" x14ac:dyDescent="0.25">
      <c r="A52" s="26" t="s">
        <v>85</v>
      </c>
      <c r="B52" s="27"/>
      <c r="C52" s="16">
        <v>519779.57123</v>
      </c>
      <c r="D52" s="16">
        <v>107460.70097999999</v>
      </c>
      <c r="E52" s="17">
        <f t="shared" si="0"/>
        <v>-412318.87025000004</v>
      </c>
      <c r="F52" s="18">
        <f t="shared" si="1"/>
        <v>0.20674283278526379</v>
      </c>
      <c r="G52" s="5">
        <v>0</v>
      </c>
      <c r="H52" s="2"/>
    </row>
    <row r="53" spans="1:8" ht="12.7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8"/>
      <c r="B54" s="29"/>
      <c r="C54" s="29"/>
      <c r="D54" s="6"/>
      <c r="E54" s="6"/>
      <c r="F54" s="6"/>
      <c r="G54" s="6"/>
      <c r="H54" s="2"/>
    </row>
  </sheetData>
  <mergeCells count="9">
    <mergeCell ref="A54:C54"/>
    <mergeCell ref="A7:F7"/>
    <mergeCell ref="A8:F8"/>
    <mergeCell ref="A9:G9"/>
    <mergeCell ref="C2:F2"/>
    <mergeCell ref="C3:F3"/>
    <mergeCell ref="C4:F4"/>
    <mergeCell ref="C5:F5"/>
    <mergeCell ref="A52:B52"/>
  </mergeCells>
  <pageMargins left="0.98425196850393704" right="0.31496062992125984" top="0.39370078740157483" bottom="0.39370078740157483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squery_code value=&quot;SYS_2453808_1R60URQCD&quot; /&gt;chr(10)&lt;add_nastr value=&quot;@nCheck_2=1&quot; /&gt;chr(10)&lt;/detail&gt;chr(10)&lt;/root&gt;"/>
    <Parameter Name="&lt;dt1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r&quot; /&gt;chr(10)&lt;/detail&gt;chr(10)&lt;/root&gt;"/>
    <Parameter Name="&lt;dt2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l&quot; /&gt;chr(10)&lt;/detail&gt;chr(10)&lt;/root&gt;"/>
    <Parameter Name="&lt;dt3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p&quot; /&gt;chr(10)&lt;/detail&gt;chr(10)&lt;/root&gt;"/>
    <Parameter Name="&lt;dt4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zbp&quot; /&gt;chr(10)&lt;/detail&gt;chr(10)&lt;/root&gt;"/>
    <Parameter Name="&lt;dt5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bo&quot; /&gt;chr(10)&lt;/detail&gt;chr(10)&lt;/root&gt;"/>
    <Parameter Name="&lt;dt6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r_bo&quot; /&gt;chr(10)&lt;/detail&gt;chr(10)&lt;/root&gt;"/>
    <Parameter Name="&lt;dt7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bo&quot; /&gt;chr(10)&lt;/detail&gt;chr(10)&lt;/root&gt;"/>
    <Parameter Name="&lt;dt8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fin&quot; /&gt;chr(10)&lt;/detail&gt;chr(10)&lt;/root&gt;"/>
    <Parameter Name="&lt;dt9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r&quot; /&gt;chr(10)&lt;/detail&gt;chr(10)&lt;/root&gt;"/>
    <Parameter Name="&lt;dt10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&quot; /&gt;chr(10)&lt;/detail&gt;chr(10)&lt;/root&gt;"/>
    <Parameter Name="&lt;dt11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r&quot; /&gt;chr(10)&lt;/detail&gt;chr(10)&lt;/root&gt;"/>
    <Parameter Name="&lt;dt12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l&quot; /&gt;chr(10)&lt;/detail&gt;chr(10)&lt;/root&gt;"/>
    <Parameter Name="&lt;dt13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kp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06.2018 14_34_43)(Аналитический отчет по исполнению бюджета с произвольной группировкой)&lt;/DocName&gt;&#10;  &lt;VariantName&gt;Вариант (новый от 04.06.2018 14:34:43)&lt;/VariantName&gt;&#10;  &lt;VariantLink&gt;299239164&lt;/VariantLink&gt;&#10;  &lt;ReportCode&gt;0220105A76DF4B1B85D6B8AC434AD7&lt;/ReportCode&gt;&#10;  &lt;SvodReportLink xsi:nil=&quot;true&quot; /&gt;&#10;  &lt;ReportLink&gt;359139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5AA72B5-CA7D-42E7-9120-D65F850620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FIN4\Финотдел</dc:creator>
  <cp:lastModifiedBy>Финотдел</cp:lastModifiedBy>
  <cp:lastPrinted>2025-04-14T10:40:05Z</cp:lastPrinted>
  <dcterms:created xsi:type="dcterms:W3CDTF">2025-04-14T10:31:54Z</dcterms:created>
  <dcterms:modified xsi:type="dcterms:W3CDTF">2025-04-29T10:48:15Z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04.06.2018 14_34_43)(Аналитический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04.06.2018 14_34_43)(5).xlsx</vt:lpwstr>
  </property>
  <property fmtid="{D5CDD505-2E9C-101B-9397-08002B2CF9AE}" pid="4" name="Версия клиента">
    <vt:lpwstr>24.2.317.213 (.NET 4.7.2)</vt:lpwstr>
  </property>
  <property fmtid="{D5CDD505-2E9C-101B-9397-08002B2CF9AE}" pid="5" name="Версия базы">
    <vt:lpwstr>24.2.2421.28259552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fin2025</vt:lpwstr>
  </property>
  <property fmtid="{D5CDD505-2E9C-101B-9397-08002B2CF9AE}" pid="9" name="Пользователь">
    <vt:lpwstr>fin4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